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BEPP\"/>
    </mc:Choice>
  </mc:AlternateContent>
  <bookViews>
    <workbookView xWindow="0" yWindow="60" windowWidth="19440" windowHeight="12240" activeTab="1"/>
  </bookViews>
  <sheets>
    <sheet name="MTSF" sheetId="2" r:id="rId1"/>
    <sheet name="USDG PLAN" sheetId="3" r:id="rId2"/>
  </sheets>
  <calcPr calcId="162913"/>
</workbook>
</file>

<file path=xl/calcChain.xml><?xml version="1.0" encoding="utf-8"?>
<calcChain xmlns="http://schemas.openxmlformats.org/spreadsheetml/2006/main">
  <c r="J16" i="3" l="1"/>
  <c r="J13" i="3"/>
  <c r="J10" i="3"/>
  <c r="J7" i="3"/>
  <c r="B5" i="3"/>
  <c r="B19" i="3" s="1"/>
  <c r="J5" i="3" l="1"/>
</calcChain>
</file>

<file path=xl/sharedStrings.xml><?xml version="1.0" encoding="utf-8"?>
<sst xmlns="http://schemas.openxmlformats.org/spreadsheetml/2006/main" count="135" uniqueCount="103">
  <si>
    <t>MTSF TARGET 2019</t>
  </si>
  <si>
    <t>Annual MTSF Target</t>
  </si>
  <si>
    <t>National 5 Yr MTSF Target for Metro</t>
  </si>
  <si>
    <t>2014/15 achieved</t>
  </si>
  <si>
    <t>2015/16 achieved</t>
  </si>
  <si>
    <t>2016/17 Target</t>
  </si>
  <si>
    <t>2017/18 Target</t>
  </si>
  <si>
    <t>750 000 households in informal settlements  upgraded to Phase 2 of the Informal Settlements Upgrading Programme</t>
  </si>
  <si>
    <t xml:space="preserve">              Water</t>
  </si>
  <si>
    <t xml:space="preserve">              Sanitation</t>
  </si>
  <si>
    <t xml:space="preserve">              Electricity</t>
  </si>
  <si>
    <t>Individual households (serviced sites – not metered)</t>
  </si>
  <si>
    <t xml:space="preserve">           Water and Sanitation</t>
  </si>
  <si>
    <t>2018/19 Target</t>
  </si>
  <si>
    <t>14 810</t>
  </si>
  <si>
    <t>2 962</t>
  </si>
  <si>
    <t>1 041</t>
  </si>
  <si>
    <t>1 335</t>
  </si>
  <si>
    <t>3 000</t>
  </si>
  <si>
    <t>3 600</t>
  </si>
  <si>
    <t>3 300</t>
  </si>
  <si>
    <t>2 215</t>
  </si>
  <si>
    <t>1 945</t>
  </si>
  <si>
    <t>2 000</t>
  </si>
  <si>
    <t>2 500</t>
  </si>
  <si>
    <t>24 876</t>
  </si>
  <si>
    <t>24 204</t>
  </si>
  <si>
    <t>22 500</t>
  </si>
  <si>
    <t>21 000</t>
  </si>
  <si>
    <t>19 000</t>
  </si>
  <si>
    <t>1 000</t>
  </si>
  <si>
    <t xml:space="preserve">  Individual Households</t>
  </si>
  <si>
    <t xml:space="preserve">  Shared services (number of 
  households benefiting)</t>
  </si>
  <si>
    <t xml:space="preserve">  Title Deeds: </t>
  </si>
  <si>
    <t xml:space="preserve">  563 000 for new developments</t>
  </si>
  <si>
    <t xml:space="preserve">  Pre-1994 housing stock</t>
  </si>
  <si>
    <t xml:space="preserve">  Post-1994 housing stock</t>
  </si>
  <si>
    <t xml:space="preserve">  10 000 of hectares of well-located 
  land </t>
  </si>
  <si>
    <t>NELSON MANDELA BAY MUNICIPALITY</t>
  </si>
  <si>
    <t>SUMMARY OF 5-YEAR MTSF TARGETS</t>
  </si>
  <si>
    <t>Project Name</t>
  </si>
  <si>
    <t>Overall Financial Target for 2017/18</t>
  </si>
  <si>
    <t>SDBIP-USDG</t>
  </si>
  <si>
    <t>Overall Non financial Target for 2017/18 as per the</t>
  </si>
  <si>
    <t>1st Quarter</t>
  </si>
  <si>
    <t>Planned Financial -USDG</t>
  </si>
  <si>
    <t>Planned Non financial - USDG</t>
  </si>
  <si>
    <t>2nd Quarter</t>
  </si>
  <si>
    <t>Planned non Financial-USDG</t>
  </si>
  <si>
    <t>3rd Quarter</t>
  </si>
  <si>
    <t>4th Quarter</t>
  </si>
  <si>
    <t>Planned Financial output</t>
  </si>
  <si>
    <t>Planned Non Financial</t>
  </si>
  <si>
    <t>Provision of bulk water and sanitation services for the upgrading of informal settlements</t>
  </si>
  <si>
    <t>4 000</t>
  </si>
  <si>
    <t> R70 mil</t>
  </si>
  <si>
    <t>R140 mil</t>
  </si>
  <si>
    <t>1 200</t>
  </si>
  <si>
    <t>R281 mil</t>
  </si>
  <si>
    <t>WATER AND SANITATION</t>
  </si>
  <si>
    <t>Tarring of gravel roads</t>
  </si>
  <si>
    <t> 10 km</t>
  </si>
  <si>
    <t>R8 mil</t>
  </si>
  <si>
    <t>0 km</t>
  </si>
  <si>
    <t>(appoint-ment of contractors and site preparation) </t>
  </si>
  <si>
    <t>R28 mil</t>
  </si>
  <si>
    <t> 0 km</t>
  </si>
  <si>
    <t>(box cut and layer works)</t>
  </si>
  <si>
    <t>R49 mil</t>
  </si>
  <si>
    <t>3 km</t>
  </si>
  <si>
    <t>10 km</t>
  </si>
  <si>
    <t>ROADS AND STORMWATER</t>
  </si>
  <si>
    <t>Servicing of sites</t>
  </si>
  <si>
    <t>(water, sanitation, basic roads)</t>
  </si>
  <si>
    <t> R26 mil</t>
  </si>
  <si>
    <t>R67 mil</t>
  </si>
  <si>
    <t>R134 m</t>
  </si>
  <si>
    <t>HUMAN SETTLEMENTS</t>
  </si>
  <si>
    <t> 5 Public Open Spaces</t>
  </si>
  <si>
    <t> R0</t>
  </si>
  <si>
    <t>(Prioritisation of sites and procurement)</t>
  </si>
  <si>
    <t>R2 mil </t>
  </si>
  <si>
    <t>2 Public Open Spaces</t>
  </si>
  <si>
    <t>R4 mil</t>
  </si>
  <si>
    <t>4 Public Open Spaces</t>
  </si>
  <si>
    <t>5 Public Open Spaces</t>
  </si>
  <si>
    <t>HEALTH AND SOCIAL DEVELOPMENT</t>
  </si>
  <si>
    <t>Public lighting</t>
  </si>
  <si>
    <t>(Area and residential lighting)</t>
  </si>
  <si>
    <t> 800 installations</t>
  </si>
  <si>
    <t> R3 million</t>
  </si>
  <si>
    <t>200 </t>
  </si>
  <si>
    <t>installations</t>
  </si>
  <si>
    <t> R7 mil</t>
  </si>
  <si>
    <t> 500</t>
  </si>
  <si>
    <t>R11 mil </t>
  </si>
  <si>
    <t>600 </t>
  </si>
  <si>
    <t> 800</t>
  </si>
  <si>
    <t>ENERGY</t>
  </si>
  <si>
    <t>ANNEXURE "H"</t>
  </si>
  <si>
    <t>Development of Public Open Spaces</t>
  </si>
  <si>
    <t>URBAN SETTLEMENTS DEVELOPMENT GRANT PLAN 2017/18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</si>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</sst>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5" formatCode="&quot;R&quot;\ #,##0;&quot;R&quot;\ \-#,##0"/>
    <numFmt numFmtId="43" formatCode="_ * #,##0.00_ ;_ * \-#,##0.00_ ;_ * &quot;-&quot;??_ ;_ @_ "/>
    <numFmt numFmtId="164" formatCode="#,##0;\-#,##0;&quot;-&quot;"/>
    <numFmt numFmtId="165" formatCode="#,##0.00;\-#,##0.00;&quot;-&quot;"/>
    <numFmt numFmtId="166" formatCode="#,##0%;\-#,##0%;&quot;- &quot;"/>
    <numFmt numFmtId="167" formatCode="#,##0.0%;\-#,##0.0%;&quot;- &quot;"/>
    <numFmt numFmtId="168" formatCode="#,##0.00%;\-#,##0.00%;&quot;- &quot;"/>
    <numFmt numFmtId="169" formatCode="#,##0.0;\-#,##0.0;&quot;-&quot;"/>
    <numFmt numFmtId="170" formatCode="&quot;$&quot;#,##0_);\(&quot;$&quot;#,##0\)"/>
    <numFmt numFmtId="171" formatCode="_-* #,##0_-;\-* #,##0_-;_-* &quot;-&quot;_-;_-@_-"/>
    <numFmt numFmtId="172" formatCode="_-* #,##0.00_-;\-* #,##0.00_-;_-* &quot;-&quot;??_-;_-@_-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&quot;R&quot;\ #,##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1" fillId="0" borderId="0"/>
    <xf numFmtId="0" fontId="1" fillId="0" borderId="0"/>
    <xf numFmtId="164" fontId="2" fillId="0" borderId="0" applyFill="0" applyBorder="0" applyAlignment="0"/>
    <xf numFmtId="165" fontId="2" fillId="0" borderId="0" applyFill="0" applyBorder="0" applyAlignment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4" fontId="2" fillId="0" borderId="0" applyFill="0" applyBorder="0" applyAlignment="0"/>
    <xf numFmtId="169" fontId="2" fillId="0" borderId="0" applyFill="0" applyBorder="0" applyAlignment="0"/>
    <xf numFmtId="165" fontId="2" fillId="0" borderId="0" applyFill="0" applyBorder="0" applyAlignment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3" fillId="0" borderId="0" applyFill="0" applyBorder="0" applyAlignment="0"/>
    <xf numFmtId="165" fontId="3" fillId="0" borderId="0" applyFill="0" applyBorder="0" applyAlignment="0"/>
    <xf numFmtId="164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2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3">
      <alignment horizontal="left" vertical="center"/>
    </xf>
    <xf numFmtId="10" fontId="4" fillId="3" borderId="1" applyNumberFormat="0" applyBorder="0" applyAlignment="0" applyProtection="0"/>
    <xf numFmtId="164" fontId="6" fillId="0" borderId="0" applyFill="0" applyBorder="0" applyAlignment="0"/>
    <xf numFmtId="165" fontId="6" fillId="0" borderId="0" applyFill="0" applyBorder="0" applyAlignment="0"/>
    <xf numFmtId="164" fontId="6" fillId="0" borderId="0" applyFill="0" applyBorder="0" applyAlignment="0"/>
    <xf numFmtId="169" fontId="6" fillId="0" borderId="0" applyFill="0" applyBorder="0" applyAlignment="0"/>
    <xf numFmtId="165" fontId="6" fillId="0" borderId="0" applyFill="0" applyBorder="0" applyAlignment="0"/>
    <xf numFmtId="173" fontId="7" fillId="0" borderId="0"/>
    <xf numFmtId="0" fontId="1" fillId="0" borderId="0"/>
    <xf numFmtId="168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4" fontId="8" fillId="0" borderId="0" applyFill="0" applyBorder="0" applyAlignment="0"/>
    <xf numFmtId="165" fontId="8" fillId="0" borderId="0" applyFill="0" applyBorder="0" applyAlignment="0"/>
    <xf numFmtId="164" fontId="8" fillId="0" borderId="0" applyFill="0" applyBorder="0" applyAlignment="0"/>
    <xf numFmtId="169" fontId="8" fillId="0" borderId="0" applyFill="0" applyBorder="0" applyAlignment="0"/>
    <xf numFmtId="165" fontId="8" fillId="0" borderId="0" applyFill="0" applyBorder="0" applyAlignment="0"/>
    <xf numFmtId="0" fontId="1" fillId="4" borderId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48">
    <xf numFmtId="0" fontId="0" fillId="0" borderId="0" xfId="0"/>
    <xf numFmtId="0" fontId="5" fillId="0" borderId="1" xfId="0" applyFont="1" applyFill="1" applyBorder="1" applyAlignment="1">
      <alignment horizontal="center" vertical="top" wrapText="1" readingOrder="1"/>
    </xf>
    <xf numFmtId="0" fontId="11" fillId="0" borderId="1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3" fillId="0" borderId="0" xfId="0" applyFont="1"/>
    <xf numFmtId="0" fontId="11" fillId="0" borderId="8" xfId="0" applyFont="1" applyFill="1" applyBorder="1" applyAlignment="1">
      <alignment horizontal="center" vertical="top" wrapText="1" readingOrder="1"/>
    </xf>
    <xf numFmtId="0" fontId="11" fillId="0" borderId="6" xfId="0" applyFont="1" applyFill="1" applyBorder="1" applyAlignment="1">
      <alignment horizontal="center" vertical="top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wrapText="1" readingOrder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1" xfId="0" applyFont="1" applyFill="1" applyBorder="1" applyAlignment="1">
      <alignment horizontal="left" vertical="center" wrapText="1" indent="1" readingOrder="1"/>
    </xf>
    <xf numFmtId="0" fontId="11" fillId="0" borderId="1" xfId="0" applyFont="1" applyFill="1" applyBorder="1" applyAlignment="1">
      <alignment wrapText="1"/>
    </xf>
    <xf numFmtId="5" fontId="11" fillId="0" borderId="1" xfId="50" applyNumberFormat="1" applyFont="1" applyFill="1" applyBorder="1" applyAlignment="1">
      <alignment horizontal="center" vertical="top" wrapText="1" readingOrder="1"/>
    </xf>
    <xf numFmtId="5" fontId="11" fillId="0" borderId="1" xfId="0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 readingOrder="1"/>
    </xf>
    <xf numFmtId="0" fontId="11" fillId="0" borderId="2" xfId="0" applyFont="1" applyFill="1" applyBorder="1" applyAlignment="1">
      <alignment horizontal="center" vertical="top" wrapText="1" readingOrder="1"/>
    </xf>
    <xf numFmtId="0" fontId="11" fillId="0" borderId="3" xfId="0" applyFont="1" applyFill="1" applyBorder="1" applyAlignment="1">
      <alignment horizontal="center" vertical="top" wrapText="1" readingOrder="1"/>
    </xf>
    <xf numFmtId="0" fontId="11" fillId="0" borderId="4" xfId="0" applyFont="1" applyFill="1" applyBorder="1" applyAlignment="1">
      <alignment horizontal="center" vertical="top" wrapText="1" readingOrder="1"/>
    </xf>
    <xf numFmtId="0" fontId="11" fillId="0" borderId="1" xfId="0" applyFont="1" applyFill="1" applyBorder="1" applyAlignment="1">
      <alignment horizontal="center" vertical="top" wrapText="1" readingOrder="1"/>
    </xf>
    <xf numFmtId="5" fontId="11" fillId="0" borderId="1" xfId="0" applyNumberFormat="1" applyFont="1" applyFill="1" applyBorder="1" applyAlignment="1">
      <alignment horizontal="center" vertical="top" wrapText="1" readingOrder="1"/>
    </xf>
    <xf numFmtId="5" fontId="11" fillId="0" borderId="3" xfId="0" applyNumberFormat="1" applyFont="1" applyFill="1" applyBorder="1" applyAlignment="1">
      <alignment horizontal="center" vertical="top" wrapText="1" readingOrder="1"/>
    </xf>
    <xf numFmtId="179" fontId="11" fillId="0" borderId="1" xfId="0" applyNumberFormat="1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top" readingOrder="1"/>
    </xf>
    <xf numFmtId="0" fontId="11" fillId="0" borderId="1" xfId="0" applyFont="1" applyFill="1" applyBorder="1" applyAlignment="1">
      <alignment horizontal="center" vertical="top" readingOrder="1"/>
    </xf>
    <xf numFmtId="0" fontId="5" fillId="0" borderId="1" xfId="0" applyFont="1" applyFill="1" applyBorder="1" applyAlignment="1">
      <alignment horizontal="center" vertical="top" wrapText="1" readingOrder="1"/>
    </xf>
    <xf numFmtId="5" fontId="11" fillId="0" borderId="1" xfId="50" applyNumberFormat="1" applyFont="1" applyFill="1" applyBorder="1" applyAlignment="1">
      <alignment horizontal="center" vertical="top" wrapText="1" readingOrder="1"/>
    </xf>
    <xf numFmtId="179" fontId="11" fillId="0" borderId="4" xfId="0" applyNumberFormat="1" applyFont="1" applyFill="1" applyBorder="1" applyAlignment="1">
      <alignment horizontal="center" vertical="top" wrapText="1" readingOrder="1"/>
    </xf>
    <xf numFmtId="5" fontId="11" fillId="0" borderId="4" xfId="50" applyNumberFormat="1" applyFont="1" applyFill="1" applyBorder="1" applyAlignment="1">
      <alignment horizontal="center" vertical="top" wrapText="1" readingOrder="1"/>
    </xf>
    <xf numFmtId="0" fontId="11" fillId="0" borderId="5" xfId="0" applyFont="1" applyFill="1" applyBorder="1" applyAlignment="1">
      <alignment horizontal="center" vertical="top" readingOrder="1"/>
    </xf>
    <xf numFmtId="0" fontId="11" fillId="0" borderId="8" xfId="0" applyFont="1" applyFill="1" applyBorder="1" applyAlignment="1">
      <alignment horizontal="center" vertical="top" readingOrder="1"/>
    </xf>
    <xf numFmtId="0" fontId="12" fillId="0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top" readingOrder="1"/>
    </xf>
    <xf numFmtId="0" fontId="5" fillId="0" borderId="2" xfId="0" applyFont="1" applyFill="1" applyBorder="1" applyAlignment="1">
      <alignment horizontal="center" vertical="top" wrapText="1" readingOrder="1"/>
    </xf>
    <xf numFmtId="0" fontId="11" fillId="0" borderId="6" xfId="0" applyFont="1" applyFill="1" applyBorder="1" applyAlignment="1">
      <alignment horizontal="center" vertical="top" readingOrder="1"/>
    </xf>
    <xf numFmtId="5" fontId="11" fillId="0" borderId="8" xfId="50" applyNumberFormat="1" applyFont="1" applyFill="1" applyBorder="1" applyAlignment="1">
      <alignment horizontal="center" vertical="top" wrapText="1" readingOrder="1"/>
    </xf>
    <xf numFmtId="5" fontId="11" fillId="0" borderId="6" xfId="50" applyNumberFormat="1" applyFont="1" applyFill="1" applyBorder="1" applyAlignment="1">
      <alignment horizontal="center" vertical="top" wrapText="1" readingOrder="1"/>
    </xf>
    <xf numFmtId="0" fontId="10" fillId="0" borderId="0" xfId="0" applyFont="1" applyAlignment="1">
      <alignment horizontal="right"/>
    </xf>
    <xf numFmtId="5" fontId="10" fillId="0" borderId="0" xfId="0" applyNumberFormat="1" applyFont="1"/>
    <xf numFmtId="0" fontId="15" fillId="0" borderId="0" xfId="0" applyFont="1"/>
  </cellXfs>
  <cellStyles count="51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" xfId="50" builtinId="3"/>
    <cellStyle name="Comma [00]" xfId="11"/>
    <cellStyle name="Comma0" xfId="12"/>
    <cellStyle name="Currency [00]" xfId="13"/>
    <cellStyle name="Currency0" xfId="14"/>
    <cellStyle name="Date" xfId="15"/>
    <cellStyle name="Date Short" xfId="16"/>
    <cellStyle name="Dezimal [0]_Compiling Utility Macros" xfId="17"/>
    <cellStyle name="Dezimal_Compiling Utility Macros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Fixed" xfId="24"/>
    <cellStyle name="Grey" xfId="25"/>
    <cellStyle name="Header1" xfId="26"/>
    <cellStyle name="Header2" xfId="27"/>
    <cellStyle name="Input [yellow]" xfId="28"/>
    <cellStyle name="Link Currency (0)" xfId="29"/>
    <cellStyle name="Link Currency (2)" xfId="30"/>
    <cellStyle name="Link Units (0)" xfId="31"/>
    <cellStyle name="Link Units (1)" xfId="32"/>
    <cellStyle name="Link Units (2)" xfId="33"/>
    <cellStyle name="Normal" xfId="0" builtinId="0"/>
    <cellStyle name="Normal - Style1" xfId="34"/>
    <cellStyle name="Normal 2" xfId="1"/>
    <cellStyle name="Normal 3" xfId="35"/>
    <cellStyle name="Normal 4" xfId="2"/>
    <cellStyle name="Percent [0]" xfId="36"/>
    <cellStyle name="Percent [00]" xfId="37"/>
    <cellStyle name="Percent [2]" xfId="38"/>
    <cellStyle name="PrePop Currency (0)" xfId="39"/>
    <cellStyle name="PrePop Currency (2)" xfId="40"/>
    <cellStyle name="PrePop Units (0)" xfId="41"/>
    <cellStyle name="PrePop Units (1)" xfId="42"/>
    <cellStyle name="PrePop Units (2)" xfId="43"/>
    <cellStyle name="Standard_Anpassen der Amortisation" xfId="44"/>
    <cellStyle name="Text Indent A" xfId="45"/>
    <cellStyle name="Text Indent B" xfId="46"/>
    <cellStyle name="Text Indent C" xfId="47"/>
    <cellStyle name="Währung [0]_Compiling Utility Macros" xfId="48"/>
    <cellStyle name="Währung_Compiling Utility Macros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70" zoomScaleNormal="70" workbookViewId="0">
      <selection activeCell="A8" sqref="A8"/>
    </sheetView>
  </sheetViews>
  <sheetFormatPr defaultRowHeight="14.4" x14ac:dyDescent="0.3"/>
  <cols>
    <col min="1" max="1" width="38" customWidth="1"/>
    <col min="2" max="2" width="16.6640625" customWidth="1"/>
    <col min="3" max="3" width="16.33203125" customWidth="1"/>
    <col min="4" max="4" width="12.88671875" customWidth="1"/>
    <col min="5" max="5" width="13.5546875" customWidth="1"/>
    <col min="6" max="6" width="12.33203125" customWidth="1"/>
    <col min="7" max="7" width="10.5546875" customWidth="1"/>
    <col min="8" max="8" width="11.6640625" customWidth="1"/>
  </cols>
  <sheetData>
    <row r="1" spans="1:8" ht="21" x14ac:dyDescent="0.4">
      <c r="G1" s="5" t="s">
        <v>99</v>
      </c>
    </row>
    <row r="2" spans="1:8" ht="22.8" x14ac:dyDescent="0.4">
      <c r="A2" s="18" t="s">
        <v>38</v>
      </c>
      <c r="B2" s="18"/>
      <c r="C2" s="18"/>
      <c r="D2" s="18"/>
      <c r="E2" s="18"/>
      <c r="F2" s="18"/>
      <c r="G2" s="18"/>
      <c r="H2" s="18"/>
    </row>
    <row r="3" spans="1:8" ht="15.6" x14ac:dyDescent="0.3">
      <c r="A3" s="19" t="s">
        <v>39</v>
      </c>
      <c r="B3" s="19"/>
      <c r="C3" s="19"/>
      <c r="D3" s="19"/>
      <c r="E3" s="19"/>
      <c r="F3" s="19"/>
      <c r="G3" s="19"/>
      <c r="H3" s="19"/>
    </row>
    <row r="5" spans="1:8" ht="46.8" x14ac:dyDescent="0.3">
      <c r="A5" s="8" t="s">
        <v>0</v>
      </c>
      <c r="B5" s="9" t="s">
        <v>2</v>
      </c>
      <c r="C5" s="9" t="s">
        <v>1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13</v>
      </c>
    </row>
    <row r="6" spans="1:8" ht="115.2" customHeight="1" x14ac:dyDescent="0.3">
      <c r="A6" s="10" t="s">
        <v>7</v>
      </c>
      <c r="B6" s="10" t="s">
        <v>14</v>
      </c>
      <c r="C6" s="10" t="s">
        <v>15</v>
      </c>
      <c r="D6" s="11"/>
      <c r="E6" s="11"/>
      <c r="F6" s="11"/>
      <c r="G6" s="11"/>
      <c r="H6" s="11"/>
    </row>
    <row r="7" spans="1:8" ht="26.4" customHeight="1" x14ac:dyDescent="0.3">
      <c r="A7" s="12" t="s">
        <v>31</v>
      </c>
      <c r="B7" s="11"/>
      <c r="C7" s="11"/>
      <c r="D7" s="20"/>
      <c r="E7" s="20"/>
      <c r="F7" s="20"/>
      <c r="G7" s="20"/>
      <c r="H7" s="20"/>
    </row>
    <row r="8" spans="1:8" ht="24" customHeight="1" x14ac:dyDescent="0.3">
      <c r="A8" s="12" t="s">
        <v>8</v>
      </c>
      <c r="B8" s="11"/>
      <c r="C8" s="11"/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</row>
    <row r="9" spans="1:8" ht="24" customHeight="1" x14ac:dyDescent="0.3">
      <c r="A9" s="12" t="s">
        <v>9</v>
      </c>
      <c r="B9" s="11"/>
      <c r="C9" s="11"/>
      <c r="D9" s="13" t="s">
        <v>16</v>
      </c>
      <c r="E9" s="13" t="s">
        <v>17</v>
      </c>
      <c r="F9" s="13" t="s">
        <v>18</v>
      </c>
      <c r="G9" s="13" t="s">
        <v>19</v>
      </c>
      <c r="H9" s="13" t="s">
        <v>20</v>
      </c>
    </row>
    <row r="10" spans="1:8" ht="31.95" customHeight="1" x14ac:dyDescent="0.3">
      <c r="A10" s="12" t="s">
        <v>10</v>
      </c>
      <c r="B10" s="11"/>
      <c r="C10" s="11"/>
      <c r="D10" s="13" t="s">
        <v>21</v>
      </c>
      <c r="E10" s="13" t="s">
        <v>22</v>
      </c>
      <c r="F10" s="13" t="s">
        <v>18</v>
      </c>
      <c r="G10" s="13" t="s">
        <v>23</v>
      </c>
      <c r="H10" s="13" t="s">
        <v>24</v>
      </c>
    </row>
    <row r="11" spans="1:8" ht="30.6" x14ac:dyDescent="0.3">
      <c r="A11" s="12" t="s">
        <v>32</v>
      </c>
      <c r="B11" s="11"/>
      <c r="C11" s="11"/>
      <c r="D11" s="21"/>
      <c r="E11" s="21"/>
      <c r="F11" s="21"/>
      <c r="G11" s="21"/>
      <c r="H11" s="21"/>
    </row>
    <row r="12" spans="1:8" ht="15.6" x14ac:dyDescent="0.3">
      <c r="A12" s="12" t="s">
        <v>8</v>
      </c>
      <c r="B12" s="11"/>
      <c r="C12" s="11"/>
      <c r="D12" s="13" t="s">
        <v>25</v>
      </c>
      <c r="E12" s="13" t="s">
        <v>26</v>
      </c>
      <c r="F12" s="13" t="s">
        <v>27</v>
      </c>
      <c r="G12" s="13" t="s">
        <v>28</v>
      </c>
      <c r="H12" s="13" t="s">
        <v>29</v>
      </c>
    </row>
    <row r="13" spans="1:8" ht="29.4" customHeight="1" x14ac:dyDescent="0.3">
      <c r="A13" s="12" t="s">
        <v>9</v>
      </c>
      <c r="B13" s="11"/>
      <c r="C13" s="11"/>
      <c r="D13" s="13" t="s">
        <v>25</v>
      </c>
      <c r="E13" s="13" t="s">
        <v>26</v>
      </c>
      <c r="F13" s="13" t="s">
        <v>27</v>
      </c>
      <c r="G13" s="13" t="s">
        <v>28</v>
      </c>
      <c r="H13" s="13" t="s">
        <v>29</v>
      </c>
    </row>
    <row r="14" spans="1:8" ht="54.6" customHeight="1" x14ac:dyDescent="0.3">
      <c r="A14" s="14" t="s">
        <v>11</v>
      </c>
      <c r="B14" s="20"/>
      <c r="C14" s="20"/>
      <c r="D14" s="21">
        <v>4035</v>
      </c>
      <c r="E14" s="21">
        <v>3003</v>
      </c>
      <c r="F14" s="21">
        <v>4000</v>
      </c>
      <c r="G14" s="21">
        <v>4000</v>
      </c>
      <c r="H14" s="21">
        <v>4000</v>
      </c>
    </row>
    <row r="15" spans="1:8" ht="27" customHeight="1" x14ac:dyDescent="0.3">
      <c r="A15" s="14" t="s">
        <v>12</v>
      </c>
      <c r="B15" s="20"/>
      <c r="C15" s="20"/>
      <c r="D15" s="21"/>
      <c r="E15" s="21"/>
      <c r="F15" s="21"/>
      <c r="G15" s="21"/>
      <c r="H15" s="21"/>
    </row>
    <row r="16" spans="1:8" ht="15.6" x14ac:dyDescent="0.3">
      <c r="A16" s="12" t="s">
        <v>33</v>
      </c>
      <c r="B16" s="11"/>
      <c r="C16" s="11"/>
      <c r="D16" s="13"/>
      <c r="E16" s="13"/>
      <c r="F16" s="13"/>
      <c r="G16" s="13"/>
      <c r="H16" s="13"/>
    </row>
    <row r="17" spans="1:8" ht="29.4" customHeight="1" x14ac:dyDescent="0.3">
      <c r="A17" s="12" t="s">
        <v>34</v>
      </c>
      <c r="B17" s="11"/>
      <c r="C17" s="11"/>
      <c r="D17" s="13">
        <v>894</v>
      </c>
      <c r="E17" s="13">
        <v>528</v>
      </c>
      <c r="F17" s="13" t="s">
        <v>30</v>
      </c>
      <c r="G17" s="13" t="s">
        <v>30</v>
      </c>
      <c r="H17" s="13" t="s">
        <v>30</v>
      </c>
    </row>
    <row r="18" spans="1:8" ht="29.4" customHeight="1" x14ac:dyDescent="0.3">
      <c r="A18" s="12" t="s">
        <v>35</v>
      </c>
      <c r="B18" s="11"/>
      <c r="C18" s="11"/>
      <c r="D18" s="13">
        <v>163</v>
      </c>
      <c r="E18" s="13">
        <v>323</v>
      </c>
      <c r="F18" s="13">
        <v>200</v>
      </c>
      <c r="G18" s="13">
        <v>200</v>
      </c>
      <c r="H18" s="13">
        <v>200</v>
      </c>
    </row>
    <row r="19" spans="1:8" ht="28.95" customHeight="1" x14ac:dyDescent="0.3">
      <c r="A19" s="12" t="s">
        <v>36</v>
      </c>
      <c r="B19" s="15"/>
      <c r="C19" s="15"/>
      <c r="D19" s="15"/>
      <c r="E19" s="15"/>
      <c r="F19" s="15"/>
      <c r="G19" s="15"/>
      <c r="H19" s="15"/>
    </row>
    <row r="20" spans="1:8" ht="46.95" customHeight="1" x14ac:dyDescent="0.3">
      <c r="A20" s="12" t="s">
        <v>37</v>
      </c>
      <c r="B20" s="15"/>
      <c r="C20" s="15"/>
      <c r="D20" s="12"/>
      <c r="E20" s="12"/>
      <c r="F20" s="12"/>
      <c r="G20" s="12"/>
      <c r="H20" s="12"/>
    </row>
  </sheetData>
  <mergeCells count="11">
    <mergeCell ref="A2:H2"/>
    <mergeCell ref="A3:H3"/>
    <mergeCell ref="D7:H7"/>
    <mergeCell ref="D11:H11"/>
    <mergeCell ref="B14:B15"/>
    <mergeCell ref="C14:C15"/>
    <mergeCell ref="D14:D15"/>
    <mergeCell ref="E14:E15"/>
    <mergeCell ref="F14:F15"/>
    <mergeCell ref="G14:G15"/>
    <mergeCell ref="H14:H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7" zoomScale="70" zoomScaleNormal="70" workbookViewId="0">
      <selection activeCell="A19" sqref="A19"/>
    </sheetView>
  </sheetViews>
  <sheetFormatPr defaultRowHeight="14.4" x14ac:dyDescent="0.3"/>
  <cols>
    <col min="1" max="1" width="26.44140625" customWidth="1"/>
    <col min="2" max="2" width="19" customWidth="1"/>
    <col min="3" max="3" width="18.33203125" customWidth="1"/>
    <col min="4" max="4" width="17.6640625" customWidth="1"/>
    <col min="5" max="5" width="16" customWidth="1"/>
    <col min="6" max="6" width="17.109375" customWidth="1"/>
    <col min="7" max="7" width="20.88671875" customWidth="1"/>
    <col min="8" max="8" width="19.33203125" customWidth="1"/>
    <col min="9" max="9" width="17.33203125" customWidth="1"/>
    <col min="10" max="10" width="21.33203125" customWidth="1"/>
    <col min="11" max="11" width="20.88671875" customWidth="1"/>
  </cols>
  <sheetData>
    <row r="1" spans="1:11" ht="21" x14ac:dyDescent="0.4">
      <c r="A1" s="37" t="s">
        <v>101</v>
      </c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11" ht="62.4" x14ac:dyDescent="0.3">
      <c r="A2" s="41" t="s">
        <v>40</v>
      </c>
      <c r="B2" s="3" t="s">
        <v>41</v>
      </c>
      <c r="C2" s="3" t="s">
        <v>43</v>
      </c>
      <c r="D2" s="3" t="s">
        <v>44</v>
      </c>
      <c r="E2" s="3" t="s">
        <v>44</v>
      </c>
      <c r="F2" s="3" t="s">
        <v>47</v>
      </c>
      <c r="G2" s="3" t="s">
        <v>47</v>
      </c>
      <c r="H2" s="3" t="s">
        <v>49</v>
      </c>
      <c r="I2" s="3" t="s">
        <v>49</v>
      </c>
      <c r="J2" s="3" t="s">
        <v>50</v>
      </c>
      <c r="K2" s="3" t="s">
        <v>50</v>
      </c>
    </row>
    <row r="3" spans="1:11" ht="46.8" x14ac:dyDescent="0.3">
      <c r="A3" s="41"/>
      <c r="B3" s="4" t="s">
        <v>42</v>
      </c>
      <c r="C3" s="4" t="s">
        <v>42</v>
      </c>
      <c r="D3" s="4" t="s">
        <v>45</v>
      </c>
      <c r="E3" s="4" t="s">
        <v>46</v>
      </c>
      <c r="F3" s="4" t="s">
        <v>45</v>
      </c>
      <c r="G3" s="4" t="s">
        <v>48</v>
      </c>
      <c r="H3" s="4" t="s">
        <v>45</v>
      </c>
      <c r="I3" s="4" t="s">
        <v>48</v>
      </c>
      <c r="J3" s="4" t="s">
        <v>51</v>
      </c>
      <c r="K3" s="4" t="s">
        <v>52</v>
      </c>
    </row>
    <row r="4" spans="1:11" ht="15.6" x14ac:dyDescent="0.3">
      <c r="A4" s="40" t="s">
        <v>59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ht="62.4" x14ac:dyDescent="0.3">
      <c r="A5" s="1" t="s">
        <v>53</v>
      </c>
      <c r="B5" s="16">
        <f>41683000+307857000+201210000</f>
        <v>550750000</v>
      </c>
      <c r="C5" s="2" t="s">
        <v>54</v>
      </c>
      <c r="D5" s="2" t="s">
        <v>55</v>
      </c>
      <c r="E5" s="2">
        <v>500</v>
      </c>
      <c r="F5" s="2" t="s">
        <v>56</v>
      </c>
      <c r="G5" s="2" t="s">
        <v>57</v>
      </c>
      <c r="H5" s="2" t="s">
        <v>58</v>
      </c>
      <c r="I5" s="2" t="s">
        <v>24</v>
      </c>
      <c r="J5" s="17">
        <f>+B5</f>
        <v>550750000</v>
      </c>
      <c r="K5" s="2" t="s">
        <v>54</v>
      </c>
    </row>
    <row r="6" spans="1:11" ht="15.6" x14ac:dyDescent="0.3">
      <c r="A6" s="40" t="s">
        <v>71</v>
      </c>
      <c r="B6" s="30"/>
      <c r="C6" s="30"/>
      <c r="D6" s="30"/>
      <c r="E6" s="36"/>
      <c r="F6" s="30"/>
      <c r="G6" s="36"/>
      <c r="H6" s="30"/>
      <c r="I6" s="30"/>
      <c r="J6" s="30"/>
      <c r="K6" s="30"/>
    </row>
    <row r="7" spans="1:11" ht="15" x14ac:dyDescent="0.3">
      <c r="A7" s="31" t="s">
        <v>60</v>
      </c>
      <c r="B7" s="43">
        <v>85500000</v>
      </c>
      <c r="C7" s="25" t="s">
        <v>61</v>
      </c>
      <c r="D7" s="22" t="s">
        <v>62</v>
      </c>
      <c r="E7" s="6" t="s">
        <v>63</v>
      </c>
      <c r="F7" s="23" t="s">
        <v>65</v>
      </c>
      <c r="G7" s="6" t="s">
        <v>66</v>
      </c>
      <c r="H7" s="24" t="s">
        <v>68</v>
      </c>
      <c r="I7" s="25" t="s">
        <v>69</v>
      </c>
      <c r="J7" s="26">
        <f>+B7</f>
        <v>85500000</v>
      </c>
      <c r="K7" s="25" t="s">
        <v>70</v>
      </c>
    </row>
    <row r="8" spans="1:11" ht="60" x14ac:dyDescent="0.3">
      <c r="A8" s="31"/>
      <c r="B8" s="44"/>
      <c r="C8" s="25"/>
      <c r="D8" s="22"/>
      <c r="E8" s="7" t="s">
        <v>64</v>
      </c>
      <c r="F8" s="23"/>
      <c r="G8" s="7" t="s">
        <v>67</v>
      </c>
      <c r="H8" s="24"/>
      <c r="I8" s="25"/>
      <c r="J8" s="25"/>
      <c r="K8" s="25"/>
    </row>
    <row r="9" spans="1:11" ht="15.6" x14ac:dyDescent="0.3">
      <c r="A9" s="29" t="s">
        <v>77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 ht="15.6" x14ac:dyDescent="0.3">
      <c r="A10" s="3" t="s">
        <v>72</v>
      </c>
      <c r="B10" s="33">
        <v>252711000</v>
      </c>
      <c r="C10" s="25" t="s">
        <v>54</v>
      </c>
      <c r="D10" s="25" t="s">
        <v>74</v>
      </c>
      <c r="E10" s="25">
        <v>500</v>
      </c>
      <c r="F10" s="25" t="s">
        <v>75</v>
      </c>
      <c r="G10" s="25" t="s">
        <v>57</v>
      </c>
      <c r="H10" s="25" t="s">
        <v>76</v>
      </c>
      <c r="I10" s="25" t="s">
        <v>24</v>
      </c>
      <c r="J10" s="28">
        <f>+B10</f>
        <v>252711000</v>
      </c>
      <c r="K10" s="25" t="s">
        <v>54</v>
      </c>
    </row>
    <row r="11" spans="1:11" ht="31.2" x14ac:dyDescent="0.3">
      <c r="A11" s="4" t="s">
        <v>73</v>
      </c>
      <c r="B11" s="33"/>
      <c r="C11" s="25"/>
      <c r="D11" s="25"/>
      <c r="E11" s="25"/>
      <c r="F11" s="25"/>
      <c r="G11" s="25"/>
      <c r="H11" s="25"/>
      <c r="I11" s="25"/>
      <c r="J11" s="25"/>
      <c r="K11" s="25"/>
    </row>
    <row r="12" spans="1:11" ht="15.6" x14ac:dyDescent="0.3">
      <c r="A12" s="40" t="s">
        <v>86</v>
      </c>
      <c r="B12" s="30"/>
      <c r="C12" s="30"/>
      <c r="D12" s="30"/>
      <c r="E12" s="36"/>
      <c r="F12" s="30"/>
      <c r="G12" s="30"/>
      <c r="H12" s="30"/>
      <c r="I12" s="30"/>
      <c r="J12" s="30"/>
      <c r="K12" s="30"/>
    </row>
    <row r="13" spans="1:11" ht="15" x14ac:dyDescent="0.3">
      <c r="A13" s="31" t="s">
        <v>100</v>
      </c>
      <c r="B13" s="32">
        <v>5700000</v>
      </c>
      <c r="C13" s="25" t="s">
        <v>78</v>
      </c>
      <c r="D13" s="22" t="s">
        <v>79</v>
      </c>
      <c r="E13" s="6">
        <v>0</v>
      </c>
      <c r="F13" s="24" t="s">
        <v>81</v>
      </c>
      <c r="G13" s="25" t="s">
        <v>82</v>
      </c>
      <c r="H13" s="25" t="s">
        <v>83</v>
      </c>
      <c r="I13" s="25" t="s">
        <v>84</v>
      </c>
      <c r="J13" s="26">
        <f>+B13</f>
        <v>5700000</v>
      </c>
      <c r="K13" s="25" t="s">
        <v>85</v>
      </c>
    </row>
    <row r="14" spans="1:11" ht="45" x14ac:dyDescent="0.3">
      <c r="A14" s="31"/>
      <c r="B14" s="32"/>
      <c r="C14" s="25"/>
      <c r="D14" s="22"/>
      <c r="E14" s="7" t="s">
        <v>80</v>
      </c>
      <c r="F14" s="24"/>
      <c r="G14" s="25"/>
      <c r="H14" s="25"/>
      <c r="I14" s="25"/>
      <c r="J14" s="25"/>
      <c r="K14" s="25"/>
    </row>
    <row r="15" spans="1:11" ht="15.6" x14ac:dyDescent="0.3">
      <c r="A15" s="29" t="s">
        <v>98</v>
      </c>
      <c r="B15" s="30"/>
      <c r="C15" s="30"/>
      <c r="D15" s="30"/>
      <c r="E15" s="35"/>
      <c r="F15" s="30"/>
      <c r="G15" s="36"/>
      <c r="H15" s="30"/>
      <c r="I15" s="36"/>
      <c r="J15" s="30"/>
      <c r="K15" s="36"/>
    </row>
    <row r="16" spans="1:11" ht="15.6" x14ac:dyDescent="0.3">
      <c r="A16" s="3" t="s">
        <v>87</v>
      </c>
      <c r="B16" s="34">
        <v>17100000</v>
      </c>
      <c r="C16" s="25" t="s">
        <v>89</v>
      </c>
      <c r="D16" s="22" t="s">
        <v>90</v>
      </c>
      <c r="E16" s="6" t="s">
        <v>91</v>
      </c>
      <c r="F16" s="23" t="s">
        <v>93</v>
      </c>
      <c r="G16" s="6" t="s">
        <v>94</v>
      </c>
      <c r="H16" s="23" t="s">
        <v>95</v>
      </c>
      <c r="I16" s="6" t="s">
        <v>96</v>
      </c>
      <c r="J16" s="27">
        <f>+B16</f>
        <v>17100000</v>
      </c>
      <c r="K16" s="6" t="s">
        <v>97</v>
      </c>
    </row>
    <row r="17" spans="1:11" ht="31.2" x14ac:dyDescent="0.3">
      <c r="A17" s="4" t="s">
        <v>88</v>
      </c>
      <c r="B17" s="34"/>
      <c r="C17" s="25"/>
      <c r="D17" s="22"/>
      <c r="E17" s="7" t="s">
        <v>92</v>
      </c>
      <c r="F17" s="23"/>
      <c r="G17" s="7" t="s">
        <v>92</v>
      </c>
      <c r="H17" s="23"/>
      <c r="I17" s="7" t="s">
        <v>92</v>
      </c>
      <c r="J17" s="23"/>
      <c r="K17" s="7" t="s">
        <v>92</v>
      </c>
    </row>
    <row r="19" spans="1:11" ht="15.6" x14ac:dyDescent="0.3">
      <c r="A19" s="45" t="s">
        <v>102</v>
      </c>
      <c r="B19" s="46">
        <f>+B5+B7+B10+B13+B16</f>
        <v>911761000</v>
      </c>
    </row>
    <row r="20" spans="1:11" ht="15.6" x14ac:dyDescent="0.3">
      <c r="A20" s="47"/>
      <c r="B20" s="47"/>
    </row>
  </sheetData>
  <mergeCells count="42">
    <mergeCell ref="A15:K15"/>
    <mergeCell ref="A1:K1"/>
    <mergeCell ref="I13:I14"/>
    <mergeCell ref="J13:J14"/>
    <mergeCell ref="K13:K14"/>
    <mergeCell ref="A12:K12"/>
    <mergeCell ref="K7:K8"/>
    <mergeCell ref="A6:K6"/>
    <mergeCell ref="G10:G11"/>
    <mergeCell ref="H10:H11"/>
    <mergeCell ref="I10:I11"/>
    <mergeCell ref="A2:A3"/>
    <mergeCell ref="A4:K4"/>
    <mergeCell ref="A7:A8"/>
    <mergeCell ref="B7:B8"/>
    <mergeCell ref="C7:C8"/>
    <mergeCell ref="B16:B17"/>
    <mergeCell ref="C16:C17"/>
    <mergeCell ref="D16:D17"/>
    <mergeCell ref="F16:F17"/>
    <mergeCell ref="H16:H17"/>
    <mergeCell ref="J16:J17"/>
    <mergeCell ref="J10:J11"/>
    <mergeCell ref="K10:K11"/>
    <mergeCell ref="A9:K9"/>
    <mergeCell ref="A13:A14"/>
    <mergeCell ref="B13:B14"/>
    <mergeCell ref="C13:C14"/>
    <mergeCell ref="D13:D14"/>
    <mergeCell ref="F13:F14"/>
    <mergeCell ref="G13:G14"/>
    <mergeCell ref="H13:H14"/>
    <mergeCell ref="B10:B11"/>
    <mergeCell ref="C10:C11"/>
    <mergeCell ref="D10:D11"/>
    <mergeCell ref="E10:E11"/>
    <mergeCell ref="F10:F11"/>
    <mergeCell ref="D7:D8"/>
    <mergeCell ref="F7:F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MTSF</vt:lpstr>
      <vt:lpstr>USDG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jwait</cp:lastModifiedBy>
  <cp:lastPrinted>2017-03-24T11:04:46Z</cp:lastPrinted>
  <dcterms:created xsi:type="dcterms:W3CDTF">2015-07-06T12:25:48Z</dcterms:created>
  <dcterms:modified xsi:type="dcterms:W3CDTF">2017-05-09T12:32:05Z</dcterms:modified>
</cp:coreProperties>
</file>